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blonska6976\Desktop\"/>
    </mc:Choice>
  </mc:AlternateContent>
  <bookViews>
    <workbookView xWindow="-120" yWindow="-120" windowWidth="29040" windowHeight="17520"/>
  </bookViews>
  <sheets>
    <sheet name="Oferta wykonawcy WZÓR" sheetId="10" r:id="rId1"/>
  </sheets>
  <definedNames>
    <definedName name="_xlnm.Print_Area" localSheetId="0">'Oferta wykonawcy WZÓR'!$A$1:$AB$29</definedName>
    <definedName name="_xlnm.Print_Titles" localSheetId="0">'Oferta wykonawcy WZÓR'!$11:$14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15" i="10" l="1"/>
  <c r="X15" i="10" s="1"/>
  <c r="W16" i="10"/>
  <c r="X16" i="10" s="1"/>
  <c r="W17" i="10"/>
  <c r="X17" i="10" s="1"/>
  <c r="W18" i="10"/>
  <c r="X18" i="10" s="1"/>
  <c r="W19" i="10"/>
  <c r="X19" i="10" s="1"/>
  <c r="W20" i="10"/>
  <c r="X20" i="10" s="1"/>
  <c r="W21" i="10"/>
  <c r="X21" i="10" s="1"/>
  <c r="W22" i="10"/>
  <c r="W23" i="10"/>
  <c r="X23" i="10" s="1"/>
  <c r="S15" i="10"/>
  <c r="S16" i="10"/>
  <c r="S17" i="10"/>
  <c r="T17" i="10" s="1"/>
  <c r="S18" i="10"/>
  <c r="T18" i="10" s="1"/>
  <c r="S19" i="10"/>
  <c r="T19" i="10" s="1"/>
  <c r="S20" i="10"/>
  <c r="S21" i="10"/>
  <c r="T21" i="10" s="1"/>
  <c r="U21" i="10" s="1"/>
  <c r="S22" i="10"/>
  <c r="T22" i="10" s="1"/>
  <c r="S23" i="10"/>
  <c r="T23" i="10" s="1"/>
  <c r="T15" i="10"/>
  <c r="U15" i="10"/>
  <c r="T16" i="10"/>
  <c r="Y17" i="10" l="1"/>
  <c r="Y23" i="10"/>
  <c r="W24" i="10"/>
  <c r="X22" i="10"/>
  <c r="Y22" i="10" s="1"/>
  <c r="Y21" i="10"/>
  <c r="Y20" i="10"/>
  <c r="Y18" i="10"/>
  <c r="Y19" i="10"/>
  <c r="S24" i="10"/>
  <c r="Y16" i="10"/>
  <c r="Y15" i="10"/>
  <c r="U16" i="10"/>
  <c r="U23" i="10"/>
  <c r="U17" i="10"/>
  <c r="T20" i="10"/>
  <c r="U20" i="10" s="1"/>
  <c r="U19" i="10"/>
  <c r="U22" i="10"/>
  <c r="U18" i="10"/>
  <c r="X24" i="10" l="1"/>
  <c r="Y24" i="10"/>
  <c r="O20" i="10"/>
  <c r="P20" i="10" l="1"/>
  <c r="Q20" i="10" s="1"/>
  <c r="O15" i="10" l="1"/>
  <c r="O17" i="10" l="1"/>
  <c r="P17" i="10" s="1"/>
  <c r="Q17" i="10" s="1"/>
  <c r="O16" i="10"/>
  <c r="P16" i="10" s="1"/>
  <c r="Q16" i="10" s="1"/>
  <c r="P15" i="10"/>
  <c r="O18" i="10"/>
  <c r="O19" i="10"/>
  <c r="P19" i="10" s="1"/>
  <c r="O21" i="10"/>
  <c r="P21" i="10" s="1"/>
  <c r="O22" i="10"/>
  <c r="P22" i="10" s="1"/>
  <c r="Q22" i="10" s="1"/>
  <c r="O23" i="10"/>
  <c r="O24" i="10" l="1"/>
  <c r="Q15" i="10"/>
  <c r="P23" i="10"/>
  <c r="Q23" i="10" s="1"/>
  <c r="P18" i="10"/>
  <c r="Q18" i="10" s="1"/>
  <c r="Q19" i="10"/>
  <c r="Q21" i="10"/>
  <c r="Q24" i="10" l="1"/>
  <c r="P24" i="10"/>
  <c r="T24" i="10" l="1"/>
  <c r="U24" i="10" l="1"/>
</calcChain>
</file>

<file path=xl/sharedStrings.xml><?xml version="1.0" encoding="utf-8"?>
<sst xmlns="http://schemas.openxmlformats.org/spreadsheetml/2006/main" count="103" uniqueCount="68">
  <si>
    <t>Lp.</t>
  </si>
  <si>
    <t>Miejsce zainstalowania</t>
  </si>
  <si>
    <t>Kompleks Wojskowy</t>
  </si>
  <si>
    <t>Nr budynku</t>
  </si>
  <si>
    <t>Typ</t>
  </si>
  <si>
    <t>Producent</t>
  </si>
  <si>
    <t>Cena jedn. netto [zł]</t>
  </si>
  <si>
    <t>RAZEM:</t>
  </si>
  <si>
    <t>4.</t>
  </si>
  <si>
    <t>1.</t>
  </si>
  <si>
    <t>2.</t>
  </si>
  <si>
    <t>3.</t>
  </si>
  <si>
    <t>5.</t>
  </si>
  <si>
    <t>…………………………</t>
  </si>
  <si>
    <t>Nazwa Użytkownika</t>
  </si>
  <si>
    <t>Ilość [szt.]</t>
  </si>
  <si>
    <t>Nr dokumentacji
technicznej
(opisu czynności konserwacyjnych)</t>
  </si>
  <si>
    <t>Nazwa systemu / urządzenia</t>
  </si>
  <si>
    <t>Nazwa elementu</t>
  </si>
  <si>
    <t>Wykaz elementów wchodzących w skład systemu / urządzenia</t>
  </si>
  <si>
    <t>Zestawienie tabelaryczne:</t>
  </si>
  <si>
    <t>WYKONAWCA</t>
  </si>
  <si>
    <t>Nazwa i adres Wykonawcy:……………………………………………..</t>
  </si>
  <si>
    <t>WYPEŁNIA WYKONAWCA</t>
  </si>
  <si>
    <t>Data produkcji</t>
  </si>
  <si>
    <t>Rodzaj stałych urządzeń technicznych: Urządzenia techniczne ujęcia wody - hydroforni.</t>
  </si>
  <si>
    <t>Nazwa i Kody CPV: 50510000-3 - Usługi w zakresie napraw i konserwacji pomp, zaworów odcinających, pojemników metalowych</t>
  </si>
  <si>
    <t>Hydrofornia</t>
  </si>
  <si>
    <t>GSA</t>
  </si>
  <si>
    <t>-</t>
  </si>
  <si>
    <t>17 WOG</t>
  </si>
  <si>
    <t xml:space="preserve">Pompa głębinowa Q= 6,0 m3/h </t>
  </si>
  <si>
    <t xml:space="preserve">stacja uzdatniania wody </t>
  </si>
  <si>
    <t>typ TPA 960 wyd 1.8 m3/h</t>
  </si>
  <si>
    <t>hydrofor o pojemności 500 litrów</t>
  </si>
  <si>
    <t>hydrofor o pojemności 2000 litrów</t>
  </si>
  <si>
    <t xml:space="preserve">szafa sterująca ze sterownikiem </t>
  </si>
  <si>
    <t>sprężarka bezolejowa</t>
  </si>
  <si>
    <t>Darżewo</t>
  </si>
  <si>
    <t>Pompa głębinowa Grundfos</t>
  </si>
  <si>
    <t>typ Sqe 5-60</t>
  </si>
  <si>
    <t>sterylizator</t>
  </si>
  <si>
    <t xml:space="preserve">EPURO </t>
  </si>
  <si>
    <t xml:space="preserve">GRUNDFOS </t>
  </si>
  <si>
    <t xml:space="preserve">Nazwa i adres Zamawiającego: 17 Wojskowy Oddział Gospodarczy; ul. 4 Marca 3; 75-901 Koszalin - </t>
  </si>
  <si>
    <t>SP 6-630 5,5 Kw</t>
  </si>
  <si>
    <t>TAPWORKS</t>
  </si>
  <si>
    <t>SP</t>
  </si>
  <si>
    <t>Air Com Włochy</t>
  </si>
  <si>
    <t xml:space="preserve"> Ujęcie wody studnia</t>
  </si>
  <si>
    <t>Zał.nr 1  do STWIOU pkt 1</t>
  </si>
  <si>
    <t>Zał.nr 1  do STWIOU pkt 2</t>
  </si>
  <si>
    <t>Wartość netto [zł]            (poz.6*poz.12*poz.14)</t>
  </si>
  <si>
    <t>Wartość podatku VAT [zł]        (poz.15*0,23)</t>
  </si>
  <si>
    <t>Wartość brutto [zł]        (poz.15+poz.16)</t>
  </si>
  <si>
    <t>Czasookres wykonania konserwacji
[m-c]</t>
  </si>
  <si>
    <t xml:space="preserve">Ilość konserwacji w trakcie roku </t>
  </si>
  <si>
    <t>Wycena konserwacji rok 2026</t>
  </si>
  <si>
    <t>Wycena konserwacji rok 2027</t>
  </si>
  <si>
    <t>Wartość podatku VAT [zł]        (poz.19*0,23)</t>
  </si>
  <si>
    <t>Wartość brutto [zł]        (poz.19+poz.20)</t>
  </si>
  <si>
    <t>Wycena konserwacji rok 2028</t>
  </si>
  <si>
    <t>Wartość podatku VAT [zł]        (poz.23*0,23)</t>
  </si>
  <si>
    <t>Wartość brutto [zł]        (poz.23+poz.24)</t>
  </si>
  <si>
    <t>Wartość netto [zł]            (poz.6*poz.12*poz.18)</t>
  </si>
  <si>
    <t>Wartość netto [zł]            (poz.6*poz.12*poz.22)</t>
  </si>
  <si>
    <t xml:space="preserve"> ZESTAWIENIE CENOWE USŁUGI KONSERWACYJNEJ -  ZADANIE NR 1 - GRUPA ZABEZPIECZENIA KOSZALIN</t>
  </si>
  <si>
    <t>Załacznik nr 2a do Zaproszenia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</si>
</sst>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3">
    <font>
      <sz val="11"/>
      <color theme="1"/>
      <name val="Czcionka tekstu podstawowego"/>
      <family val="2"/>
      <charset val="238"/>
    </font>
    <font>
      <sz val="11"/>
      <color theme="1"/>
      <name val="Arial Narrow"/>
      <family val="2"/>
      <charset val="238"/>
    </font>
    <font>
      <i/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sz val="12"/>
      <color theme="1"/>
      <name val="Arial"/>
      <family val="2"/>
      <charset val="238"/>
    </font>
    <font>
      <b/>
      <sz val="16"/>
      <color theme="1"/>
      <name val="Czcionka tekstu podstawowego"/>
      <charset val="238"/>
    </font>
    <font>
      <b/>
      <i/>
      <sz val="12"/>
      <color theme="1"/>
      <name val="Arial"/>
      <family val="2"/>
      <charset val="238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0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9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 vertical="center"/>
    </xf>
    <xf numFmtId="2" fontId="7" fillId="0" borderId="1" xfId="0" applyNumberFormat="1" applyFont="1" applyBorder="1" applyAlignment="1">
      <alignment horizontal="right" vertical="center"/>
    </xf>
    <xf numFmtId="2" fontId="8" fillId="4" borderId="1" xfId="0" applyNumberFormat="1" applyFont="1" applyFill="1" applyBorder="1" applyAlignment="1">
      <alignment vertical="center"/>
    </xf>
    <xf numFmtId="0" fontId="10" fillId="0" borderId="0" xfId="0" applyFont="1"/>
    <xf numFmtId="0" fontId="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right" vertical="center"/>
    </xf>
    <xf numFmtId="164" fontId="11" fillId="0" borderId="3" xfId="1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/>
    </xf>
    <xf numFmtId="2" fontId="0" fillId="0" borderId="0" xfId="0" applyNumberFormat="1"/>
    <xf numFmtId="0" fontId="1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/>
  </cellXfs>
  <cellStyles count="3">
    <cellStyle name="Dziesiętny" xfId="1" builtinId="3"/>
    <cellStyle name="Normalny" xfId="0" builtinId="0"/>
    <cellStyle name="Normalny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26"/>
  <sheetViews>
    <sheetView tabSelected="1" view="pageBreakPreview" zoomScale="90" zoomScaleNormal="90" zoomScaleSheetLayoutView="90" workbookViewId="0">
      <selection activeCell="A5" sqref="A5:Q5"/>
    </sheetView>
  </sheetViews>
  <sheetFormatPr defaultRowHeight="14.25"/>
  <cols>
    <col min="1" max="1" width="4.125" customWidth="1"/>
    <col min="2" max="2" width="12.375" customWidth="1"/>
    <col min="3" max="3" width="22.375" customWidth="1"/>
    <col min="4" max="4" width="10.625" customWidth="1"/>
    <col min="5" max="5" width="10.875" customWidth="1"/>
    <col min="6" max="6" width="8.375" customWidth="1"/>
    <col min="7" max="7" width="12.125" customWidth="1"/>
    <col min="8" max="8" width="15.25" customWidth="1"/>
    <col min="9" max="9" width="9.5" customWidth="1"/>
    <col min="10" max="10" width="13" customWidth="1"/>
    <col min="11" max="11" width="9.75" customWidth="1"/>
    <col min="12" max="12" width="11.625" customWidth="1"/>
    <col min="13" max="13" width="14.25" customWidth="1"/>
    <col min="14" max="14" width="7.875" customWidth="1"/>
    <col min="15" max="15" width="12.375" customWidth="1"/>
    <col min="16" max="16" width="10.125" bestFit="1" customWidth="1"/>
    <col min="17" max="17" width="12" customWidth="1"/>
    <col min="18" max="18" width="8" customWidth="1"/>
    <col min="19" max="20" width="9" customWidth="1"/>
    <col min="21" max="21" width="10.75" customWidth="1"/>
    <col min="25" max="25" width="10.75" customWidth="1"/>
  </cols>
  <sheetData>
    <row r="1" spans="1:25" ht="18">
      <c r="B1" s="3" t="s">
        <v>21</v>
      </c>
      <c r="C1" s="3"/>
      <c r="E1" s="3"/>
      <c r="U1" s="46" t="s">
        <v>67</v>
      </c>
      <c r="V1" s="46"/>
      <c r="W1" s="46"/>
    </row>
    <row r="2" spans="1:25">
      <c r="B2" s="2"/>
    </row>
    <row r="3" spans="1:25">
      <c r="B3" s="2" t="s">
        <v>13</v>
      </c>
      <c r="C3" s="2"/>
      <c r="E3" s="2"/>
    </row>
    <row r="4" spans="1:25">
      <c r="E4" s="2"/>
    </row>
    <row r="5" spans="1:25" ht="30" customHeight="1">
      <c r="A5" s="40" t="s">
        <v>66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25" s="5" customFormat="1" ht="18.75" customHeight="1">
      <c r="A6" s="4" t="s">
        <v>9</v>
      </c>
      <c r="B6" s="6" t="s">
        <v>44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5" s="5" customFormat="1" ht="18.75" customHeight="1">
      <c r="A7" s="4" t="s">
        <v>10</v>
      </c>
      <c r="B7" s="6" t="s">
        <v>22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5" s="5" customFormat="1" ht="18.75" customHeight="1">
      <c r="A8" s="4" t="s">
        <v>11</v>
      </c>
      <c r="B8" s="6" t="s">
        <v>25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25" s="5" customFormat="1" ht="18.75" customHeight="1">
      <c r="A9" s="4" t="s">
        <v>8</v>
      </c>
      <c r="B9" s="45" t="s">
        <v>26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25" s="5" customFormat="1" ht="18.75" customHeight="1">
      <c r="A10" s="4" t="s">
        <v>12</v>
      </c>
      <c r="B10" s="6" t="s">
        <v>20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32" t="s">
        <v>23</v>
      </c>
      <c r="N10" s="32"/>
      <c r="O10" s="32"/>
      <c r="P10" s="32"/>
      <c r="Q10" s="32"/>
    </row>
    <row r="11" spans="1:25" ht="16.5" customHeight="1">
      <c r="A11" s="41" t="s">
        <v>0</v>
      </c>
      <c r="B11" s="41" t="s">
        <v>17</v>
      </c>
      <c r="C11" s="42" t="s">
        <v>19</v>
      </c>
      <c r="D11" s="43"/>
      <c r="E11" s="43"/>
      <c r="F11" s="43"/>
      <c r="G11" s="44"/>
      <c r="H11" s="41" t="s">
        <v>1</v>
      </c>
      <c r="I11" s="41"/>
      <c r="J11" s="41"/>
      <c r="K11" s="41" t="s">
        <v>55</v>
      </c>
      <c r="L11" s="41" t="s">
        <v>56</v>
      </c>
      <c r="M11" s="41" t="s">
        <v>16</v>
      </c>
      <c r="N11" s="26" t="s">
        <v>57</v>
      </c>
      <c r="O11" s="27"/>
      <c r="P11" s="27"/>
      <c r="Q11" s="28"/>
      <c r="R11" s="26" t="s">
        <v>58</v>
      </c>
      <c r="S11" s="27"/>
      <c r="T11" s="27"/>
      <c r="U11" s="28"/>
      <c r="V11" s="26" t="s">
        <v>61</v>
      </c>
      <c r="W11" s="27"/>
      <c r="X11" s="27"/>
      <c r="Y11" s="28"/>
    </row>
    <row r="12" spans="1:25" ht="14.25" customHeight="1">
      <c r="A12" s="41"/>
      <c r="B12" s="41"/>
      <c r="C12" s="36" t="s">
        <v>18</v>
      </c>
      <c r="D12" s="36" t="s">
        <v>4</v>
      </c>
      <c r="E12" s="36" t="s">
        <v>5</v>
      </c>
      <c r="F12" s="36" t="s">
        <v>15</v>
      </c>
      <c r="G12" s="36" t="s">
        <v>24</v>
      </c>
      <c r="H12" s="36" t="s">
        <v>2</v>
      </c>
      <c r="I12" s="36" t="s">
        <v>3</v>
      </c>
      <c r="J12" s="36" t="s">
        <v>14</v>
      </c>
      <c r="K12" s="41"/>
      <c r="L12" s="41"/>
      <c r="M12" s="41"/>
      <c r="N12" s="29"/>
      <c r="O12" s="30"/>
      <c r="P12" s="30"/>
      <c r="Q12" s="31"/>
      <c r="R12" s="29"/>
      <c r="S12" s="30"/>
      <c r="T12" s="30"/>
      <c r="U12" s="31"/>
      <c r="V12" s="29"/>
      <c r="W12" s="30"/>
      <c r="X12" s="30"/>
      <c r="Y12" s="31"/>
    </row>
    <row r="13" spans="1:25" ht="68.25" customHeight="1">
      <c r="A13" s="41"/>
      <c r="B13" s="41"/>
      <c r="C13" s="37"/>
      <c r="D13" s="37"/>
      <c r="E13" s="37"/>
      <c r="F13" s="37"/>
      <c r="G13" s="37"/>
      <c r="H13" s="37"/>
      <c r="I13" s="37"/>
      <c r="J13" s="37"/>
      <c r="K13" s="41"/>
      <c r="L13" s="41"/>
      <c r="M13" s="41"/>
      <c r="N13" s="21" t="s">
        <v>6</v>
      </c>
      <c r="O13" s="21" t="s">
        <v>52</v>
      </c>
      <c r="P13" s="21" t="s">
        <v>53</v>
      </c>
      <c r="Q13" s="21" t="s">
        <v>54</v>
      </c>
      <c r="R13" s="21" t="s">
        <v>6</v>
      </c>
      <c r="S13" s="21" t="s">
        <v>64</v>
      </c>
      <c r="T13" s="21" t="s">
        <v>59</v>
      </c>
      <c r="U13" s="21" t="s">
        <v>60</v>
      </c>
      <c r="V13" s="21" t="s">
        <v>6</v>
      </c>
      <c r="W13" s="21" t="s">
        <v>65</v>
      </c>
      <c r="X13" s="21" t="s">
        <v>62</v>
      </c>
      <c r="Y13" s="21" t="s">
        <v>63</v>
      </c>
    </row>
    <row r="14" spans="1: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  <c r="M14" s="1">
        <v>13</v>
      </c>
      <c r="N14" s="1">
        <v>14</v>
      </c>
      <c r="O14" s="1">
        <v>15</v>
      </c>
      <c r="P14" s="1">
        <v>16</v>
      </c>
      <c r="Q14" s="1">
        <v>17</v>
      </c>
      <c r="R14" s="1">
        <v>18</v>
      </c>
      <c r="S14" s="1">
        <v>19</v>
      </c>
      <c r="T14" s="1">
        <v>20</v>
      </c>
      <c r="U14" s="1">
        <v>21</v>
      </c>
      <c r="V14" s="1">
        <v>22</v>
      </c>
      <c r="W14" s="1">
        <v>23</v>
      </c>
      <c r="X14" s="1">
        <v>24</v>
      </c>
      <c r="Y14" s="1">
        <v>25</v>
      </c>
    </row>
    <row r="15" spans="1:25" ht="33">
      <c r="A15" s="13">
        <v>1</v>
      </c>
      <c r="B15" s="14" t="s">
        <v>49</v>
      </c>
      <c r="C15" s="15" t="s">
        <v>31</v>
      </c>
      <c r="D15" s="18" t="s">
        <v>45</v>
      </c>
      <c r="E15" s="17" t="s">
        <v>43</v>
      </c>
      <c r="F15" s="17">
        <v>1</v>
      </c>
      <c r="G15" s="17">
        <v>2014</v>
      </c>
      <c r="H15" s="18" t="s">
        <v>28</v>
      </c>
      <c r="I15" s="13" t="s">
        <v>29</v>
      </c>
      <c r="J15" s="13" t="s">
        <v>30</v>
      </c>
      <c r="K15" s="23">
        <v>3</v>
      </c>
      <c r="L15" s="23">
        <v>4</v>
      </c>
      <c r="M15" s="18" t="s">
        <v>50</v>
      </c>
      <c r="N15" s="8"/>
      <c r="O15" s="7">
        <f>ROUND(F15*N15*L15,2)</f>
        <v>0</v>
      </c>
      <c r="P15" s="7">
        <f t="shared" ref="P15:P23" si="0">ROUND(O15*0.23,2)</f>
        <v>0</v>
      </c>
      <c r="Q15" s="7">
        <f t="shared" ref="Q15:Q23" si="1">ROUND(O15+P15,2)</f>
        <v>0</v>
      </c>
      <c r="R15" s="8"/>
      <c r="S15" s="7">
        <f t="shared" ref="S15:S23" si="2">ROUND(F15*L15*R15,2)</f>
        <v>0</v>
      </c>
      <c r="T15" s="7">
        <f t="shared" ref="T15:T23" si="3">ROUND(S15*0.23,2)</f>
        <v>0</v>
      </c>
      <c r="U15" s="7">
        <f t="shared" ref="U15:U23" si="4">ROUND(S15+T15,2)</f>
        <v>0</v>
      </c>
      <c r="V15" s="8"/>
      <c r="W15" s="7">
        <f t="shared" ref="W15:W23" si="5">ROUND(F15*L15*V15,2)</f>
        <v>0</v>
      </c>
      <c r="X15" s="7">
        <f t="shared" ref="X15:X23" si="6">ROUND(W15*0.23,2)</f>
        <v>0</v>
      </c>
      <c r="Y15" s="7">
        <f t="shared" ref="Y15:Y23" si="7">ROUND(W15+X15,2)</f>
        <v>0</v>
      </c>
    </row>
    <row r="16" spans="1:25" ht="33">
      <c r="A16" s="38">
        <v>2</v>
      </c>
      <c r="B16" s="39" t="s">
        <v>27</v>
      </c>
      <c r="C16" s="15" t="s">
        <v>32</v>
      </c>
      <c r="D16" s="16" t="s">
        <v>33</v>
      </c>
      <c r="E16" s="13" t="s">
        <v>46</v>
      </c>
      <c r="F16" s="22">
        <v>2</v>
      </c>
      <c r="G16" s="13">
        <v>2007</v>
      </c>
      <c r="H16" s="16" t="s">
        <v>28</v>
      </c>
      <c r="I16" s="13">
        <v>24</v>
      </c>
      <c r="J16" s="13" t="s">
        <v>30</v>
      </c>
      <c r="K16" s="23">
        <v>3</v>
      </c>
      <c r="L16" s="23">
        <v>4</v>
      </c>
      <c r="M16" s="33" t="s">
        <v>51</v>
      </c>
      <c r="N16" s="8"/>
      <c r="O16" s="7">
        <f>ROUND(F16*N16*L16,2)</f>
        <v>0</v>
      </c>
      <c r="P16" s="7">
        <f t="shared" si="0"/>
        <v>0</v>
      </c>
      <c r="Q16" s="7">
        <f t="shared" si="1"/>
        <v>0</v>
      </c>
      <c r="R16" s="8"/>
      <c r="S16" s="7">
        <f t="shared" si="2"/>
        <v>0</v>
      </c>
      <c r="T16" s="7">
        <f t="shared" si="3"/>
        <v>0</v>
      </c>
      <c r="U16" s="7">
        <f t="shared" si="4"/>
        <v>0</v>
      </c>
      <c r="V16" s="8"/>
      <c r="W16" s="7">
        <f t="shared" si="5"/>
        <v>0</v>
      </c>
      <c r="X16" s="7">
        <f t="shared" si="6"/>
        <v>0</v>
      </c>
      <c r="Y16" s="7">
        <f t="shared" si="7"/>
        <v>0</v>
      </c>
    </row>
    <row r="17" spans="1:25" ht="16.5">
      <c r="A17" s="38"/>
      <c r="B17" s="39"/>
      <c r="C17" s="15" t="s">
        <v>34</v>
      </c>
      <c r="D17" s="13" t="s">
        <v>29</v>
      </c>
      <c r="E17" s="13" t="s">
        <v>29</v>
      </c>
      <c r="F17" s="22">
        <v>2</v>
      </c>
      <c r="G17" s="13">
        <v>2007</v>
      </c>
      <c r="H17" s="16" t="s">
        <v>28</v>
      </c>
      <c r="I17" s="13">
        <v>24</v>
      </c>
      <c r="J17" s="13" t="s">
        <v>30</v>
      </c>
      <c r="K17" s="23">
        <v>3</v>
      </c>
      <c r="L17" s="23">
        <v>4</v>
      </c>
      <c r="M17" s="34"/>
      <c r="N17" s="8"/>
      <c r="O17" s="7">
        <f>ROUND(F17*N17*L17,2)</f>
        <v>0</v>
      </c>
      <c r="P17" s="7">
        <f t="shared" si="0"/>
        <v>0</v>
      </c>
      <c r="Q17" s="7">
        <f t="shared" si="1"/>
        <v>0</v>
      </c>
      <c r="R17" s="8"/>
      <c r="S17" s="7">
        <f t="shared" si="2"/>
        <v>0</v>
      </c>
      <c r="T17" s="7">
        <f t="shared" si="3"/>
        <v>0</v>
      </c>
      <c r="U17" s="7">
        <f t="shared" si="4"/>
        <v>0</v>
      </c>
      <c r="V17" s="8"/>
      <c r="W17" s="7">
        <f t="shared" si="5"/>
        <v>0</v>
      </c>
      <c r="X17" s="7">
        <f t="shared" si="6"/>
        <v>0</v>
      </c>
      <c r="Y17" s="7">
        <f t="shared" si="7"/>
        <v>0</v>
      </c>
    </row>
    <row r="18" spans="1:25" ht="16.5">
      <c r="A18" s="38"/>
      <c r="B18" s="39"/>
      <c r="C18" s="15" t="s">
        <v>35</v>
      </c>
      <c r="D18" s="13" t="s">
        <v>29</v>
      </c>
      <c r="E18" s="13" t="s">
        <v>29</v>
      </c>
      <c r="F18" s="13">
        <v>1</v>
      </c>
      <c r="G18" s="13">
        <v>1992</v>
      </c>
      <c r="H18" s="16" t="s">
        <v>28</v>
      </c>
      <c r="I18" s="13">
        <v>24</v>
      </c>
      <c r="J18" s="13" t="s">
        <v>30</v>
      </c>
      <c r="K18" s="23">
        <v>3</v>
      </c>
      <c r="L18" s="23">
        <v>4</v>
      </c>
      <c r="M18" s="34"/>
      <c r="N18" s="8"/>
      <c r="O18" s="7">
        <f t="shared" ref="O18:O23" si="8">ROUND(F18*N18*L18,2)</f>
        <v>0</v>
      </c>
      <c r="P18" s="7">
        <f t="shared" si="0"/>
        <v>0</v>
      </c>
      <c r="Q18" s="7">
        <f t="shared" si="1"/>
        <v>0</v>
      </c>
      <c r="R18" s="8"/>
      <c r="S18" s="7">
        <f t="shared" si="2"/>
        <v>0</v>
      </c>
      <c r="T18" s="7">
        <f t="shared" si="3"/>
        <v>0</v>
      </c>
      <c r="U18" s="7">
        <f t="shared" si="4"/>
        <v>0</v>
      </c>
      <c r="V18" s="8"/>
      <c r="W18" s="7">
        <f t="shared" si="5"/>
        <v>0</v>
      </c>
      <c r="X18" s="7">
        <f t="shared" si="6"/>
        <v>0</v>
      </c>
      <c r="Y18" s="7">
        <f t="shared" si="7"/>
        <v>0</v>
      </c>
    </row>
    <row r="19" spans="1:25" ht="16.5">
      <c r="A19" s="38"/>
      <c r="B19" s="39"/>
      <c r="C19" s="15" t="s">
        <v>36</v>
      </c>
      <c r="D19" s="17" t="s">
        <v>29</v>
      </c>
      <c r="E19" s="17" t="s">
        <v>29</v>
      </c>
      <c r="F19" s="17">
        <v>1</v>
      </c>
      <c r="G19" s="17">
        <v>2007</v>
      </c>
      <c r="H19" s="18" t="s">
        <v>28</v>
      </c>
      <c r="I19" s="13">
        <v>24</v>
      </c>
      <c r="J19" s="13" t="s">
        <v>30</v>
      </c>
      <c r="K19" s="23">
        <v>3</v>
      </c>
      <c r="L19" s="23">
        <v>4</v>
      </c>
      <c r="M19" s="34"/>
      <c r="N19" s="8"/>
      <c r="O19" s="7">
        <f t="shared" si="8"/>
        <v>0</v>
      </c>
      <c r="P19" s="7">
        <f t="shared" si="0"/>
        <v>0</v>
      </c>
      <c r="Q19" s="7">
        <f t="shared" si="1"/>
        <v>0</v>
      </c>
      <c r="R19" s="8"/>
      <c r="S19" s="7">
        <f t="shared" si="2"/>
        <v>0</v>
      </c>
      <c r="T19" s="7">
        <f t="shared" si="3"/>
        <v>0</v>
      </c>
      <c r="U19" s="7">
        <f t="shared" si="4"/>
        <v>0</v>
      </c>
      <c r="V19" s="8"/>
      <c r="W19" s="7">
        <f t="shared" si="5"/>
        <v>0</v>
      </c>
      <c r="X19" s="7">
        <f t="shared" si="6"/>
        <v>0</v>
      </c>
      <c r="Y19" s="7">
        <f t="shared" si="7"/>
        <v>0</v>
      </c>
    </row>
    <row r="20" spans="1:25" ht="16.5" customHeight="1">
      <c r="A20" s="38"/>
      <c r="B20" s="39"/>
      <c r="C20" s="19" t="s">
        <v>37</v>
      </c>
      <c r="D20" s="17" t="s">
        <v>47</v>
      </c>
      <c r="E20" s="18" t="s">
        <v>48</v>
      </c>
      <c r="F20" s="17">
        <v>1</v>
      </c>
      <c r="G20" s="17">
        <v>2007</v>
      </c>
      <c r="H20" s="18" t="s">
        <v>28</v>
      </c>
      <c r="I20" s="17">
        <v>24</v>
      </c>
      <c r="J20" s="17" t="s">
        <v>30</v>
      </c>
      <c r="K20" s="22">
        <v>12</v>
      </c>
      <c r="L20" s="22">
        <v>1</v>
      </c>
      <c r="M20" s="34"/>
      <c r="N20" s="8"/>
      <c r="O20" s="7">
        <f>ROUND(F20*N20*L20,2)</f>
        <v>0</v>
      </c>
      <c r="P20" s="7">
        <f t="shared" si="0"/>
        <v>0</v>
      </c>
      <c r="Q20" s="7">
        <f t="shared" si="1"/>
        <v>0</v>
      </c>
      <c r="R20" s="8"/>
      <c r="S20" s="7">
        <f t="shared" si="2"/>
        <v>0</v>
      </c>
      <c r="T20" s="7">
        <f t="shared" si="3"/>
        <v>0</v>
      </c>
      <c r="U20" s="7">
        <f t="shared" si="4"/>
        <v>0</v>
      </c>
      <c r="V20" s="8"/>
      <c r="W20" s="7">
        <f t="shared" si="5"/>
        <v>0</v>
      </c>
      <c r="X20" s="7">
        <f t="shared" si="6"/>
        <v>0</v>
      </c>
      <c r="Y20" s="7">
        <f t="shared" si="7"/>
        <v>0</v>
      </c>
    </row>
    <row r="21" spans="1:25" ht="34.5" customHeight="1">
      <c r="A21" s="13">
        <v>3</v>
      </c>
      <c r="B21" s="14" t="s">
        <v>49</v>
      </c>
      <c r="C21" s="15" t="s">
        <v>39</v>
      </c>
      <c r="D21" s="18" t="s">
        <v>40</v>
      </c>
      <c r="E21" s="17" t="s">
        <v>43</v>
      </c>
      <c r="F21" s="17">
        <v>1</v>
      </c>
      <c r="G21" s="17">
        <v>2015</v>
      </c>
      <c r="H21" s="18" t="s">
        <v>38</v>
      </c>
      <c r="I21" s="13" t="s">
        <v>29</v>
      </c>
      <c r="J21" s="13" t="s">
        <v>30</v>
      </c>
      <c r="K21" s="13">
        <v>3</v>
      </c>
      <c r="L21" s="13">
        <v>4</v>
      </c>
      <c r="M21" s="18" t="s">
        <v>50</v>
      </c>
      <c r="N21" s="8"/>
      <c r="O21" s="7">
        <f t="shared" si="8"/>
        <v>0</v>
      </c>
      <c r="P21" s="7">
        <f t="shared" si="0"/>
        <v>0</v>
      </c>
      <c r="Q21" s="7">
        <f t="shared" si="1"/>
        <v>0</v>
      </c>
      <c r="R21" s="8"/>
      <c r="S21" s="7">
        <f t="shared" si="2"/>
        <v>0</v>
      </c>
      <c r="T21" s="7">
        <f t="shared" si="3"/>
        <v>0</v>
      </c>
      <c r="U21" s="7">
        <f t="shared" si="4"/>
        <v>0</v>
      </c>
      <c r="V21" s="8"/>
      <c r="W21" s="7">
        <f t="shared" si="5"/>
        <v>0</v>
      </c>
      <c r="X21" s="7">
        <f t="shared" si="6"/>
        <v>0</v>
      </c>
      <c r="Y21" s="7">
        <f t="shared" si="7"/>
        <v>0</v>
      </c>
    </row>
    <row r="22" spans="1:25" ht="16.5">
      <c r="A22" s="38">
        <v>4</v>
      </c>
      <c r="B22" s="39" t="s">
        <v>27</v>
      </c>
      <c r="C22" s="15" t="s">
        <v>32</v>
      </c>
      <c r="D22" s="13" t="s">
        <v>42</v>
      </c>
      <c r="E22" s="13" t="s">
        <v>42</v>
      </c>
      <c r="F22" s="13">
        <v>1</v>
      </c>
      <c r="G22" s="13">
        <v>2015</v>
      </c>
      <c r="H22" s="18" t="s">
        <v>38</v>
      </c>
      <c r="I22" s="13">
        <v>11</v>
      </c>
      <c r="J22" s="13" t="s">
        <v>30</v>
      </c>
      <c r="K22" s="23">
        <v>3</v>
      </c>
      <c r="L22" s="23">
        <v>4</v>
      </c>
      <c r="M22" s="33" t="s">
        <v>51</v>
      </c>
      <c r="N22" s="8"/>
      <c r="O22" s="7">
        <f t="shared" si="8"/>
        <v>0</v>
      </c>
      <c r="P22" s="7">
        <f t="shared" si="0"/>
        <v>0</v>
      </c>
      <c r="Q22" s="7">
        <f t="shared" si="1"/>
        <v>0</v>
      </c>
      <c r="R22" s="8"/>
      <c r="S22" s="7">
        <f t="shared" si="2"/>
        <v>0</v>
      </c>
      <c r="T22" s="7">
        <f t="shared" si="3"/>
        <v>0</v>
      </c>
      <c r="U22" s="7">
        <f t="shared" si="4"/>
        <v>0</v>
      </c>
      <c r="V22" s="8"/>
      <c r="W22" s="7">
        <f t="shared" si="5"/>
        <v>0</v>
      </c>
      <c r="X22" s="7">
        <f t="shared" si="6"/>
        <v>0</v>
      </c>
      <c r="Y22" s="7">
        <f t="shared" si="7"/>
        <v>0</v>
      </c>
    </row>
    <row r="23" spans="1:25" ht="16.5" customHeight="1">
      <c r="A23" s="38"/>
      <c r="B23" s="39"/>
      <c r="C23" s="15" t="s">
        <v>41</v>
      </c>
      <c r="D23" s="24" t="s">
        <v>42</v>
      </c>
      <c r="E23" s="24" t="s">
        <v>42</v>
      </c>
      <c r="F23" s="24">
        <v>1</v>
      </c>
      <c r="G23" s="24">
        <v>2015</v>
      </c>
      <c r="H23" s="25" t="s">
        <v>38</v>
      </c>
      <c r="I23" s="13">
        <v>11</v>
      </c>
      <c r="J23" s="13" t="s">
        <v>30</v>
      </c>
      <c r="K23" s="23">
        <v>3</v>
      </c>
      <c r="L23" s="23">
        <v>4</v>
      </c>
      <c r="M23" s="35"/>
      <c r="N23" s="8"/>
      <c r="O23" s="7">
        <f t="shared" si="8"/>
        <v>0</v>
      </c>
      <c r="P23" s="7">
        <f t="shared" si="0"/>
        <v>0</v>
      </c>
      <c r="Q23" s="7">
        <f t="shared" si="1"/>
        <v>0</v>
      </c>
      <c r="R23" s="8"/>
      <c r="S23" s="7">
        <f t="shared" si="2"/>
        <v>0</v>
      </c>
      <c r="T23" s="7">
        <f t="shared" si="3"/>
        <v>0</v>
      </c>
      <c r="U23" s="7">
        <f t="shared" si="4"/>
        <v>0</v>
      </c>
      <c r="V23" s="8"/>
      <c r="W23" s="7">
        <f t="shared" si="5"/>
        <v>0</v>
      </c>
      <c r="X23" s="7">
        <f t="shared" si="6"/>
        <v>0</v>
      </c>
      <c r="Y23" s="7">
        <f t="shared" si="7"/>
        <v>0</v>
      </c>
    </row>
    <row r="24" spans="1:25" s="5" customFormat="1" ht="16.5">
      <c r="B24" s="9"/>
      <c r="C24" s="10"/>
      <c r="H24" s="9"/>
      <c r="N24" s="11" t="s">
        <v>7</v>
      </c>
      <c r="O24" s="12">
        <f>ROUND(SUM(O15:O23),2)</f>
        <v>0</v>
      </c>
      <c r="P24" s="12">
        <f>ROUND(SUM(P15:P23),2)</f>
        <v>0</v>
      </c>
      <c r="Q24" s="12">
        <f>ROUND(SUM(Q15:Q23),2)</f>
        <v>0</v>
      </c>
      <c r="R24" s="11" t="s">
        <v>7</v>
      </c>
      <c r="S24" s="12">
        <f>ROUND(SUM(S15:S23),2)</f>
        <v>0</v>
      </c>
      <c r="T24" s="12">
        <f>ROUND(SUM(T15:T23),2)</f>
        <v>0</v>
      </c>
      <c r="U24" s="12">
        <f>ROUND(SUM(U15:U23),2)</f>
        <v>0</v>
      </c>
      <c r="V24" s="11" t="s">
        <v>7</v>
      </c>
      <c r="W24" s="7">
        <f>ROUND(SUM(W15:W23),2)</f>
        <v>0</v>
      </c>
      <c r="X24" s="7">
        <f>ROUND(SUM(X15:X23),2)</f>
        <v>0</v>
      </c>
      <c r="Y24" s="7">
        <f>ROUND(SUM(Y15:Y23),2)</f>
        <v>0</v>
      </c>
    </row>
    <row r="26" spans="1:25">
      <c r="N26" s="20"/>
      <c r="R26" s="20"/>
      <c r="V26" s="20"/>
    </row>
  </sheetData>
  <mergeCells count="28">
    <mergeCell ref="U1:W1"/>
    <mergeCell ref="R11:U12"/>
    <mergeCell ref="V11:Y12"/>
    <mergeCell ref="A5:Q5"/>
    <mergeCell ref="A11:A13"/>
    <mergeCell ref="B11:B13"/>
    <mergeCell ref="C11:G11"/>
    <mergeCell ref="H11:J11"/>
    <mergeCell ref="K11:K13"/>
    <mergeCell ref="L11:L13"/>
    <mergeCell ref="M11:M13"/>
    <mergeCell ref="C12:C13"/>
    <mergeCell ref="D12:D13"/>
    <mergeCell ref="E12:E13"/>
    <mergeCell ref="B9:Q9"/>
    <mergeCell ref="F12:F13"/>
    <mergeCell ref="G12:G13"/>
    <mergeCell ref="A22:A23"/>
    <mergeCell ref="B22:B23"/>
    <mergeCell ref="A16:A20"/>
    <mergeCell ref="B16:B20"/>
    <mergeCell ref="I12:I13"/>
    <mergeCell ref="N11:Q12"/>
    <mergeCell ref="M10:Q10"/>
    <mergeCell ref="M16:M20"/>
    <mergeCell ref="M22:M23"/>
    <mergeCell ref="H12:H13"/>
    <mergeCell ref="J12:J13"/>
  </mergeCells>
  <pageMargins left="0.70866141732283472" right="0.70866141732283472" top="0.74803149606299213" bottom="0.74803149606299213" header="0.31496062992125984" footer="0.31496062992125984"/>
  <pageSetup paperSize="9" scale="40" fitToHeight="0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1D45941-5B2D-49D1-A209-C634630FE39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Oferta wykonawcy WZÓR</vt:lpstr>
      <vt:lpstr>'Oferta wykonawcy WZÓR'!Obszar_wydruku</vt:lpstr>
      <vt:lpstr>'Oferta wykonawcy WZÓR'!Tytuły_wydruku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</dc:creator>
  <cp:lastModifiedBy>Jabłońska Wioletta</cp:lastModifiedBy>
  <cp:lastPrinted>2025-12-15T10:47:35Z</cp:lastPrinted>
  <dcterms:created xsi:type="dcterms:W3CDTF">2019-02-10T16:20:29Z</dcterms:created>
  <dcterms:modified xsi:type="dcterms:W3CDTF">2025-12-15T10:47:57Z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875b94eb-96ee-4a08-9f79-2445bc4f58b9</vt:lpwstr>
  </property>
  <property fmtid="{D5CDD505-2E9C-101B-9397-08002B2CF9AE}" pid="3" name="bjSaver">
    <vt:lpwstr>LSGkOrcpRLEVkbTbRbGBIsBtyN6AZ6bA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Łukasz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10.49.198.26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